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A6349108-FF07-4C9A-B164-A602DDEE3D1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3" sheetId="12" r:id="rId1"/>
  </sheets>
  <calcPr calcId="191029"/>
</workbook>
</file>

<file path=xl/calcChain.xml><?xml version="1.0" encoding="utf-8"?>
<calcChain xmlns="http://schemas.openxmlformats.org/spreadsheetml/2006/main">
  <c r="G23" i="12" l="1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G24" i="12" s="1"/>
</calcChain>
</file>

<file path=xl/sharedStrings.xml><?xml version="1.0" encoding="utf-8"?>
<sst xmlns="http://schemas.openxmlformats.org/spreadsheetml/2006/main" count="43" uniqueCount="33">
  <si>
    <t>A.O. PG</t>
  </si>
  <si>
    <t>A.O. TR</t>
  </si>
  <si>
    <t>ANALITA OFFERTO
si / no</t>
  </si>
  <si>
    <t>X</t>
  </si>
  <si>
    <t>DATA GG/MM/AAAA</t>
  </si>
  <si>
    <t>FIRMA (Apporre Firma Digitale al Documento)</t>
  </si>
  <si>
    <t>TOTALE  Annuale</t>
  </si>
  <si>
    <t>Obbligatori</t>
  </si>
  <si>
    <t>USL Umbria 1</t>
  </si>
  <si>
    <t>USL Umbria 2</t>
  </si>
  <si>
    <t>Lotto 23 - Standard of Care</t>
  </si>
  <si>
    <t>Analisi quantitativa per la ricerca di DNA per CMV</t>
  </si>
  <si>
    <t>Analisi quantitativa per la ricerca di DNA per EBV</t>
  </si>
  <si>
    <t>Analisi quantitativa per la ricerca di DNA pe HHV6</t>
  </si>
  <si>
    <t>Analisi quantitativa per la ricerca di DNA per HHV8</t>
  </si>
  <si>
    <t>Analisi quantitativa per la ricerca di DNA per HSV1</t>
  </si>
  <si>
    <t>Analisi quantitativa per la ricerca di DNA per VZV</t>
  </si>
  <si>
    <t>Analisi quantitativa per la ricerca di DNA per HSV 2</t>
  </si>
  <si>
    <t>Analisi quantitativa per la ricerca di DNA per AdV</t>
  </si>
  <si>
    <t>Analisi quantitativa per la ricerca di DNA per Parvo B19</t>
  </si>
  <si>
    <t>Analisi quantitativa per la ricerca di DNA per BKV</t>
  </si>
  <si>
    <t>Analisi qualitativa per la ricerca di DNA per Toxoplasma</t>
  </si>
  <si>
    <t>Analisi quantitativa per la ricerca di RNA per EV</t>
  </si>
  <si>
    <t>Analisi quantitativa per la ricerca di DNA per JCV</t>
  </si>
  <si>
    <t>Analisi quantitativa per la ricerca di DNA per HHV7</t>
  </si>
  <si>
    <t>Analisi quantitativa per la ricerca di DNA per Aspergillus</t>
  </si>
  <si>
    <t>Analisi qualitativa per la ricerca di DNA per Pneumocistis.</t>
  </si>
  <si>
    <t>Analisi qualitativa per la ricerca di Toscana virus</t>
  </si>
  <si>
    <t>Analisi qualitativa per la ricerca di WNV</t>
  </si>
  <si>
    <t>Analisi qualitative per la ricercar di Meningiti Virali (almeno Entero, Parecho ed Adenovirus)</t>
  </si>
  <si>
    <t>Gastrointestinali (elminti, virus, batteri)</t>
  </si>
  <si>
    <t>Respiratori (virus, COVID e batteri)</t>
  </si>
  <si>
    <t>Analisi qualitativa per le Malattie Sessualmente Trasmissibili (almeno 4 target)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</si>
</sst>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0" fontId="6" fillId="0" borderId="0" xfId="0" applyFont="1"/>
    <xf numFmtId="3" fontId="7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/>
    <xf numFmtId="0" fontId="1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3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857"/>
  <sheetViews>
    <sheetView tabSelected="1" workbookViewId="0">
      <pane ySplit="1" topLeftCell="A2" activePane="bottomLeft" state="frozen"/>
      <selection pane="bottomLeft" activeCell="L16" sqref="L16"/>
    </sheetView>
  </sheetViews>
  <sheetFormatPr defaultColWidth="14.42578125" defaultRowHeight="15" customHeight="1" x14ac:dyDescent="0.25"/>
  <cols>
    <col min="1" max="1" width="43" customWidth="1"/>
    <col min="2" max="2" width="12.140625" customWidth="1"/>
    <col min="3" max="3" width="15.42578125" hidden="1" customWidth="1"/>
    <col min="4" max="4" width="13.85546875" hidden="1" customWidth="1"/>
    <col min="5" max="5" width="14.85546875" hidden="1" customWidth="1"/>
    <col min="6" max="6" width="14.140625" hidden="1" customWidth="1"/>
    <col min="7" max="7" width="18.7109375" customWidth="1"/>
    <col min="8" max="8" width="18.42578125" customWidth="1"/>
    <col min="9" max="27" width="8.7109375" customWidth="1"/>
  </cols>
  <sheetData>
    <row r="1" spans="1:27" ht="38.25" x14ac:dyDescent="0.25">
      <c r="A1" s="8" t="s">
        <v>10</v>
      </c>
      <c r="B1" s="12" t="s">
        <v>7</v>
      </c>
      <c r="C1" s="1" t="s">
        <v>0</v>
      </c>
      <c r="D1" s="1" t="s">
        <v>1</v>
      </c>
      <c r="E1" s="1" t="s">
        <v>8</v>
      </c>
      <c r="F1" s="1" t="s">
        <v>9</v>
      </c>
      <c r="G1" s="2" t="s">
        <v>6</v>
      </c>
      <c r="H1" s="2" t="s">
        <v>2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6.25" x14ac:dyDescent="0.25">
      <c r="A2" s="9" t="s">
        <v>11</v>
      </c>
      <c r="B2" s="13" t="s">
        <v>3</v>
      </c>
      <c r="C2" s="13">
        <v>5000</v>
      </c>
      <c r="D2" s="13">
        <v>2000</v>
      </c>
      <c r="E2" s="13"/>
      <c r="F2" s="13"/>
      <c r="G2" s="3">
        <f t="shared" ref="G2:G23" si="0">SUM(C2:F2)</f>
        <v>7000</v>
      </c>
      <c r="H2" s="6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s="9" t="s">
        <v>12</v>
      </c>
      <c r="B3" s="13" t="s">
        <v>3</v>
      </c>
      <c r="C3" s="13">
        <v>3700</v>
      </c>
      <c r="D3" s="13">
        <v>1500</v>
      </c>
      <c r="E3" s="13"/>
      <c r="F3" s="13"/>
      <c r="G3" s="3">
        <f t="shared" si="0"/>
        <v>5200</v>
      </c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6.25" x14ac:dyDescent="0.25">
      <c r="A4" s="9" t="s">
        <v>13</v>
      </c>
      <c r="B4" s="13"/>
      <c r="C4" s="13">
        <v>2500</v>
      </c>
      <c r="D4" s="13">
        <v>100</v>
      </c>
      <c r="E4" s="13"/>
      <c r="F4" s="13"/>
      <c r="G4" s="3">
        <f t="shared" si="0"/>
        <v>2600</v>
      </c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6.25" x14ac:dyDescent="0.25">
      <c r="A5" s="9" t="s">
        <v>14</v>
      </c>
      <c r="B5" s="13"/>
      <c r="C5" s="13">
        <v>800</v>
      </c>
      <c r="D5" s="13">
        <v>200</v>
      </c>
      <c r="E5" s="13"/>
      <c r="F5" s="13"/>
      <c r="G5" s="3">
        <f t="shared" si="0"/>
        <v>1000</v>
      </c>
      <c r="H5" s="6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6.25" x14ac:dyDescent="0.25">
      <c r="A6" s="9" t="s">
        <v>15</v>
      </c>
      <c r="B6" s="13"/>
      <c r="C6" s="13">
        <v>2000</v>
      </c>
      <c r="D6" s="13">
        <v>400</v>
      </c>
      <c r="E6" s="13"/>
      <c r="F6" s="13"/>
      <c r="G6" s="3">
        <f t="shared" si="0"/>
        <v>2400</v>
      </c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s="9" t="s">
        <v>16</v>
      </c>
      <c r="B7" s="13" t="s">
        <v>3</v>
      </c>
      <c r="C7" s="13">
        <v>2000</v>
      </c>
      <c r="D7" s="13">
        <v>400</v>
      </c>
      <c r="E7" s="13"/>
      <c r="F7" s="13"/>
      <c r="G7" s="3">
        <f t="shared" si="0"/>
        <v>2400</v>
      </c>
      <c r="H7" s="6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26.25" x14ac:dyDescent="0.25">
      <c r="A8" s="9" t="s">
        <v>17</v>
      </c>
      <c r="B8" s="13" t="s">
        <v>3</v>
      </c>
      <c r="C8" s="13">
        <v>2000</v>
      </c>
      <c r="D8" s="13">
        <v>400</v>
      </c>
      <c r="E8" s="13"/>
      <c r="F8" s="13"/>
      <c r="G8" s="3">
        <f t="shared" si="0"/>
        <v>2400</v>
      </c>
      <c r="H8" s="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x14ac:dyDescent="0.25">
      <c r="A9" s="9" t="s">
        <v>18</v>
      </c>
      <c r="B9" s="13"/>
      <c r="C9" s="13">
        <v>2000</v>
      </c>
      <c r="D9" s="13">
        <v>50</v>
      </c>
      <c r="E9" s="13"/>
      <c r="F9" s="13"/>
      <c r="G9" s="3">
        <f t="shared" si="0"/>
        <v>2050</v>
      </c>
      <c r="H9" s="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26.25" x14ac:dyDescent="0.25">
      <c r="A10" s="9" t="s">
        <v>19</v>
      </c>
      <c r="B10" s="13"/>
      <c r="C10" s="13">
        <v>500</v>
      </c>
      <c r="D10" s="13">
        <v>150</v>
      </c>
      <c r="E10" s="13"/>
      <c r="F10" s="13"/>
      <c r="G10" s="3">
        <f t="shared" si="0"/>
        <v>650</v>
      </c>
      <c r="H10" s="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x14ac:dyDescent="0.25">
      <c r="A11" s="9" t="s">
        <v>20</v>
      </c>
      <c r="B11" s="13"/>
      <c r="C11" s="13">
        <v>1000</v>
      </c>
      <c r="D11" s="13">
        <v>300</v>
      </c>
      <c r="E11" s="13"/>
      <c r="F11" s="13"/>
      <c r="G11" s="3">
        <f t="shared" si="0"/>
        <v>1300</v>
      </c>
      <c r="H11" s="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26.25" x14ac:dyDescent="0.25">
      <c r="A12" s="9" t="s">
        <v>21</v>
      </c>
      <c r="B12" s="13" t="s">
        <v>3</v>
      </c>
      <c r="C12" s="13">
        <v>2500</v>
      </c>
      <c r="D12" s="13">
        <v>300</v>
      </c>
      <c r="E12" s="13"/>
      <c r="F12" s="13"/>
      <c r="G12" s="3">
        <f t="shared" si="0"/>
        <v>2800</v>
      </c>
      <c r="H12" s="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x14ac:dyDescent="0.25">
      <c r="A13" s="9" t="s">
        <v>22</v>
      </c>
      <c r="B13" s="13"/>
      <c r="C13" s="13">
        <v>450</v>
      </c>
      <c r="D13" s="13">
        <v>100</v>
      </c>
      <c r="E13" s="13"/>
      <c r="F13" s="13"/>
      <c r="G13" s="3">
        <f t="shared" si="0"/>
        <v>550</v>
      </c>
      <c r="H13" s="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x14ac:dyDescent="0.25">
      <c r="A14" s="9" t="s">
        <v>23</v>
      </c>
      <c r="B14" s="13"/>
      <c r="C14" s="13">
        <v>900</v>
      </c>
      <c r="D14" s="13">
        <v>100</v>
      </c>
      <c r="E14" s="13"/>
      <c r="F14" s="13"/>
      <c r="G14" s="3">
        <f t="shared" si="0"/>
        <v>1000</v>
      </c>
      <c r="H14" s="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26.25" x14ac:dyDescent="0.25">
      <c r="A15" s="9" t="s">
        <v>24</v>
      </c>
      <c r="B15" s="14"/>
      <c r="C15" s="14">
        <v>500</v>
      </c>
      <c r="D15" s="14">
        <v>100</v>
      </c>
      <c r="E15" s="14"/>
      <c r="F15" s="14"/>
      <c r="G15" s="3">
        <f t="shared" si="0"/>
        <v>600</v>
      </c>
      <c r="H15" s="6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26.25" x14ac:dyDescent="0.25">
      <c r="A16" s="9" t="s">
        <v>25</v>
      </c>
      <c r="B16" s="13"/>
      <c r="C16" s="13">
        <v>400</v>
      </c>
      <c r="D16" s="13">
        <v>100</v>
      </c>
      <c r="E16" s="13"/>
      <c r="F16" s="13"/>
      <c r="G16" s="3">
        <f t="shared" si="0"/>
        <v>500</v>
      </c>
      <c r="H16" s="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26.25" x14ac:dyDescent="0.25">
      <c r="A17" s="9" t="s">
        <v>26</v>
      </c>
      <c r="B17" s="13"/>
      <c r="C17" s="13">
        <v>500</v>
      </c>
      <c r="D17" s="13">
        <v>100</v>
      </c>
      <c r="E17" s="13"/>
      <c r="F17" s="13"/>
      <c r="G17" s="3">
        <f t="shared" si="0"/>
        <v>600</v>
      </c>
      <c r="H17" s="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s="9" t="s">
        <v>27</v>
      </c>
      <c r="B18" s="13" t="s">
        <v>3</v>
      </c>
      <c r="C18" s="13">
        <v>500</v>
      </c>
      <c r="D18" s="13">
        <v>100</v>
      </c>
      <c r="E18" s="13">
        <v>50</v>
      </c>
      <c r="F18" s="13">
        <v>50</v>
      </c>
      <c r="G18" s="3">
        <f t="shared" si="0"/>
        <v>700</v>
      </c>
      <c r="H18" s="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x14ac:dyDescent="0.25">
      <c r="A19" s="9" t="s">
        <v>28</v>
      </c>
      <c r="B19" s="13" t="s">
        <v>3</v>
      </c>
      <c r="C19" s="13">
        <v>100</v>
      </c>
      <c r="D19" s="13">
        <v>50</v>
      </c>
      <c r="E19" s="13">
        <v>50</v>
      </c>
      <c r="F19" s="13">
        <v>50</v>
      </c>
      <c r="G19" s="3">
        <f t="shared" si="0"/>
        <v>250</v>
      </c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26.25" x14ac:dyDescent="0.25">
      <c r="A20" s="9" t="s">
        <v>29</v>
      </c>
      <c r="B20" s="13" t="s">
        <v>3</v>
      </c>
      <c r="C20" s="13">
        <v>100</v>
      </c>
      <c r="D20" s="13">
        <v>50</v>
      </c>
      <c r="E20" s="13">
        <v>50</v>
      </c>
      <c r="F20" s="13">
        <v>50</v>
      </c>
      <c r="G20" s="3">
        <f t="shared" si="0"/>
        <v>250</v>
      </c>
      <c r="H20" s="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x14ac:dyDescent="0.25">
      <c r="A21" s="9" t="s">
        <v>30</v>
      </c>
      <c r="B21" s="13" t="s">
        <v>3</v>
      </c>
      <c r="C21" s="13">
        <v>100</v>
      </c>
      <c r="D21" s="13">
        <v>50</v>
      </c>
      <c r="E21" s="13">
        <v>20</v>
      </c>
      <c r="F21" s="13">
        <v>20</v>
      </c>
      <c r="G21" s="3">
        <f t="shared" si="0"/>
        <v>190</v>
      </c>
      <c r="H21" s="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s="9" t="s">
        <v>31</v>
      </c>
      <c r="B22" s="13" t="s">
        <v>3</v>
      </c>
      <c r="C22" s="13">
        <v>2100</v>
      </c>
      <c r="D22" s="13">
        <v>2050</v>
      </c>
      <c r="E22" s="13">
        <v>1000</v>
      </c>
      <c r="F22" s="13">
        <v>1000</v>
      </c>
      <c r="G22" s="3">
        <f t="shared" si="0"/>
        <v>6150</v>
      </c>
      <c r="H22" s="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26.25" x14ac:dyDescent="0.25">
      <c r="A23" s="9" t="s">
        <v>32</v>
      </c>
      <c r="B23" s="13" t="s">
        <v>3</v>
      </c>
      <c r="C23" s="13">
        <v>2000</v>
      </c>
      <c r="D23" s="13">
        <v>1650</v>
      </c>
      <c r="E23" s="13"/>
      <c r="F23" s="13"/>
      <c r="G23" s="3">
        <f t="shared" si="0"/>
        <v>3650</v>
      </c>
      <c r="H23" s="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5.75" customHeight="1" x14ac:dyDescent="0.25">
      <c r="A24" s="15"/>
      <c r="B24" s="10"/>
      <c r="C24" s="10"/>
      <c r="D24" s="11"/>
      <c r="E24" s="11"/>
      <c r="F24" s="11"/>
      <c r="G24" s="5">
        <f>SUM(G2:G23)</f>
        <v>44240</v>
      </c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5.75" customHeight="1" x14ac:dyDescent="0.25">
      <c r="A26" s="7" t="s">
        <v>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5.75" customHeight="1" x14ac:dyDescent="0.25">
      <c r="A27" s="7" t="s">
        <v>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1:27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1:27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1:27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1:27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1:27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1:27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1:27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1:27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1:27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1:27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1:27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1:27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1:27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1:27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1:27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1:27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1:27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1:27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1:27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1:27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1:27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1:27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1:27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1:27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1:27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1:27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1:27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1:27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7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1:27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1:27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1:27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1:27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1:27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1:27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1:27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1:27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1:27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1:27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1:27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1:27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1:27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1:27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1:27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1:27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1:27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1:27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1:27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1:27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1:27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1:27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1:27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1:27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1:27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1:27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1:27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1:27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1:27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1:27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1:27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1:27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1:27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1:27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1:27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1:27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1:27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1:27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1:27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1:27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1:27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1:27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1:27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1:27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1:27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1:27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1:27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1:27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1:27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1:27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1:27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1:27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1:27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1:27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1:27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1:27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1:27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1:27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1:27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1:27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1:27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1:27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1:27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1:27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1:27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1:27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1:27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1:27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1:27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1:27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1:27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1:27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1:27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1:27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1:27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1:27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1:27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1:27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1:27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1:27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1:27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1:27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1:27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1:27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1:27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1:27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1:27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1:27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1:27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1:27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1:27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1:27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1:27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1:27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1:27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1:27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1:27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1:27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1:27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1:27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1:27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1:27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1:27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1:27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1:27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1:27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1:27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1:27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1:27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1:27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1:27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1:27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1:27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1:27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1:27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1:27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1:27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1:27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1:27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1:27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1:27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1:27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1:27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1:27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1:27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1:27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1:27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1:27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1:27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1:27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1:27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1:27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1:27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1:27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1:27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1:27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1:27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1:27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1:27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1:27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1:27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1:27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1:27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1:27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1:27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1:27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1:27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1:27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1:27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1:27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1:27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1:27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1:27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1:27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1:27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1:27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1:27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1:27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1:27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1:27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1:27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1:27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1:27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1:27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1:27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1:27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1:27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1:27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1:27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1:27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1:27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1:27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1:27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1:27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1:27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1:27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1:27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1:27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1:27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1:27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1:27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1:27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1:27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1:27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1:27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1:27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1:27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1:27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1:27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1:27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1:27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1:27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1:27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1:27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1:27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1:27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1:27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1:27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1:27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1:27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1:27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1:27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1:27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1:27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1:27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1:27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1:27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1:27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1:27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1:27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1:27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1:27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1:27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1:27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1:27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1:27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1:27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1:27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1:27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1:27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1:27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1:27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1:27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1:27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1:27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1:27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1:27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1:27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1:27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1:27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1:27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1:27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1:27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1:27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1:27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1:27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1:27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1:27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1:27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1:27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1:27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1:27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1:27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1:27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1:27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1:27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1:27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1:27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1:27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1:27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1:27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1:27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1:27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1:27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1:27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1:27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1:27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1:27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1:27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1:27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1:27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1:27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1:27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1:27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1:27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1:27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1:27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1:27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1:27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1:27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1:27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1:27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1:27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1:27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1:27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1:27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1:27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1:27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1:27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1:27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1:27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1:27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1:27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1:27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1:27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1:27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1:27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1:27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1:27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1:27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1:27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1:27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1:27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1:27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1:27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1:27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1:27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1:27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1:27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1:27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1:27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1:27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1:27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1:27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1:27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1:27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1:27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1:27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1:27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1:27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1:27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1:27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1:27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1:27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1:27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1:27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1:27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1:27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1:27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1:27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1:27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1:27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1:27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1:27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1:27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1:27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1:27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1:27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1:27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1:27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1:27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1:27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1:27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1:27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1:27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1:27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1:27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1:27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1:27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1:27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1:27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1:27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1:27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1:27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1:27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1:27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1:27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1:27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1:27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1:27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1:27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1:27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1:27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1:27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1:27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1:27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1:27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1:27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1:27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1:27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1:27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1:27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1:27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1:27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1:27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1:27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1:27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1:27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1:27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1:27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1:27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1:27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1:27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1:27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1:27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1:27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1:27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1:27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1:27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1:27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1:27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1:27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1:27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1:27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1:27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1:27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1:27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1:27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1:27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1:27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1:27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1:27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1:27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1:27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1:27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1:27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1:27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1:27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1:27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1:27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1:27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1:27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1:27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1:27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1:27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1:27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1:27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1:27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1:27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1:27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1:27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1:27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1:27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1:27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1:27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1:27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1:27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1:27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1:27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1:27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1:27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1:27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1:27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1:27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1:27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1:27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1:27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1:27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1:27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1:27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1:27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1:27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1:27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</sheetData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2023-12-13T09:05:53Z</dcterms:modified>
</cp:coreProperties>
</file>